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filer-ad-share.ad.unistra.fr\DFI$\DAM\1. Procedures_DAM\Pi Comm IT Transp\Dossiers en préparation\Certification en langues\1. Passation\3. DCE\1-Docs modifiables\"/>
    </mc:Choice>
  </mc:AlternateContent>
  <xr:revisionPtr revIDLastSave="0" documentId="13_ncr:1_{344BA0A1-09D4-4545-A930-744C25030F6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BPU" sheetId="1" r:id="rId1"/>
    <sheet name="DQE" sheetId="2" r:id="rId2"/>
  </sheets>
  <definedNames>
    <definedName name="_xlnm.Print_Area" localSheetId="0">BPU!$A$1:$F$13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" i="2" l="1"/>
  <c r="F7" i="2" s="1"/>
  <c r="C6" i="2"/>
  <c r="F6" i="2" s="1"/>
  <c r="E11" i="1"/>
  <c r="D7" i="2" s="1"/>
  <c r="G7" i="2" s="1"/>
  <c r="E10" i="1"/>
  <c r="D6" i="2" s="1"/>
  <c r="G6" i="2" s="1"/>
  <c r="G8" i="2" l="1"/>
  <c r="G10" i="2" s="1"/>
  <c r="F8" i="2"/>
  <c r="F10" i="2" s="1"/>
</calcChain>
</file>

<file path=xl/sharedStrings.xml><?xml version="1.0" encoding="utf-8"?>
<sst xmlns="http://schemas.openxmlformats.org/spreadsheetml/2006/main" count="27" uniqueCount="19">
  <si>
    <t>Désignation</t>
  </si>
  <si>
    <t xml:space="preserve">unité </t>
  </si>
  <si>
    <t>Prix unitaire € HT</t>
  </si>
  <si>
    <t>Prix unitaire € TTC</t>
  </si>
  <si>
    <t>par test</t>
  </si>
  <si>
    <t>Nom du soumissionnaire :</t>
  </si>
  <si>
    <t xml:space="preserve">TEST avec surveillance à distance
</t>
  </si>
  <si>
    <t>TEST sans surveillance à distance
(notamment étudiant en situation de handicap)</t>
  </si>
  <si>
    <t>Taux de TVA</t>
  </si>
  <si>
    <t xml:space="preserve">Quantité estimée
sur par an 
</t>
  </si>
  <si>
    <t>Prix unitaire en € TTC</t>
  </si>
  <si>
    <t>Prix total en € HT</t>
  </si>
  <si>
    <t>Prix total en € TTC</t>
  </si>
  <si>
    <t xml:space="preserve">Montant total annuel du DQE </t>
  </si>
  <si>
    <t>MONTANT TOTAL DU DQE EN € sur 4 ans</t>
  </si>
  <si>
    <t xml:space="preserve">L'onglet DQE est vérouillé. Les quantités affichées ne sont pas contractuelles, elles sont fournies uniquement à titre indicatif. Les montants sont calculés automatiquement. </t>
  </si>
  <si>
    <t xml:space="preserve">DQE - DEVIS QUANTITATIF ESTIMATIF </t>
  </si>
  <si>
    <r>
      <t xml:space="preserve">Bordereau des prix unitaires
</t>
    </r>
    <r>
      <rPr>
        <sz val="14"/>
        <color rgb="FF000000"/>
        <rFont val="Calibri"/>
        <family val="2"/>
      </rPr>
      <t xml:space="preserve">Les cases en jaune sont à renseigner obligatoirement. Les prix inclus l'ensemble des services rattachés au passage du test et à la certification. </t>
    </r>
    <r>
      <rPr>
        <b/>
        <sz val="16"/>
        <color rgb="FF000000"/>
        <rFont val="Calibri"/>
        <family val="2"/>
        <charset val="1"/>
      </rPr>
      <t xml:space="preserve">
</t>
    </r>
    <r>
      <rPr>
        <b/>
        <sz val="12"/>
        <color rgb="FFFF0000"/>
        <rFont val="Calibri"/>
        <family val="2"/>
      </rPr>
      <t>Seuls les tests terminés pourront être facturés</t>
    </r>
  </si>
  <si>
    <r>
      <t xml:space="preserve">« Fourniture, correction et délivrance des résultats de tests d’anglais au profit des étudiants de l’Université de Strasbourg »
</t>
    </r>
    <r>
      <rPr>
        <b/>
        <u/>
        <sz val="18"/>
        <color rgb="FFFF0000"/>
        <rFont val="Unistra A"/>
      </rPr>
      <t>Lot n°1 : Tests de compétence en anglais général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</si>
</sst>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2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0"/>
      <color rgb="FF000000"/>
      <name val="Unistra A"/>
    </font>
    <font>
      <b/>
      <u/>
      <sz val="18"/>
      <color rgb="FFFF0000"/>
      <name val="Unistra A"/>
    </font>
    <font>
      <sz val="14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name val="MS Sans Serif"/>
    </font>
    <font>
      <sz val="12"/>
      <name val="Unistra A"/>
    </font>
    <font>
      <b/>
      <sz val="18"/>
      <name val="Unistra A"/>
    </font>
    <font>
      <sz val="10"/>
      <name val="Arial"/>
      <family val="2"/>
    </font>
    <font>
      <b/>
      <sz val="11"/>
      <color rgb="FF000000"/>
      <name val="Unistra A"/>
    </font>
    <font>
      <sz val="11"/>
      <color rgb="FF000000"/>
      <name val="Unistra A"/>
    </font>
    <font>
      <sz val="10"/>
      <color theme="1"/>
      <name val="Unistra A"/>
    </font>
    <font>
      <b/>
      <sz val="11"/>
      <name val="Unistra A"/>
    </font>
    <font>
      <b/>
      <sz val="16"/>
      <name val="Unistra A"/>
    </font>
  </fonts>
  <fills count="1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C99F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rgb="FFCC99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B7B7B7"/>
      </patternFill>
    </fill>
    <fill>
      <patternFill patternType="solid">
        <fgColor theme="0"/>
        <bgColor rgb="FFB7B7B7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44" fontId="14" fillId="0" borderId="1" xfId="1" applyNumberFormat="1" applyFont="1" applyBorder="1" applyAlignment="1">
      <alignment horizontal="center" vertical="center"/>
    </xf>
    <xf numFmtId="164" fontId="14" fillId="0" borderId="6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8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3" fontId="19" fillId="7" borderId="1" xfId="0" applyNumberFormat="1" applyFont="1" applyFill="1" applyBorder="1" applyAlignment="1">
      <alignment horizontal="center" vertical="center" wrapText="1"/>
    </xf>
    <xf numFmtId="0" fontId="21" fillId="12" borderId="0" xfId="0" applyFont="1" applyFill="1" applyAlignment="1">
      <alignment horizontal="center" wrapText="1"/>
    </xf>
    <xf numFmtId="0" fontId="21" fillId="13" borderId="0" xfId="0" applyFont="1" applyFill="1" applyAlignment="1">
      <alignment horizontal="center" wrapText="1"/>
    </xf>
    <xf numFmtId="0" fontId="14" fillId="0" borderId="0" xfId="0" applyFont="1" applyAlignment="1">
      <alignment horizontal="left" vertical="top" wrapText="1"/>
    </xf>
    <xf numFmtId="0" fontId="14" fillId="5" borderId="13" xfId="0" applyFont="1" applyFill="1" applyBorder="1" applyAlignment="1">
      <alignment horizontal="left" vertical="top" wrapText="1"/>
    </xf>
    <xf numFmtId="0" fontId="14" fillId="5" borderId="0" xfId="0" applyFont="1" applyFill="1" applyAlignment="1">
      <alignment horizontal="left" vertical="top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20" fillId="11" borderId="10" xfId="1" applyFont="1" applyFill="1" applyBorder="1" applyAlignment="1">
      <alignment horizontal="center" vertical="center" wrapText="1"/>
    </xf>
    <xf numFmtId="0" fontId="20" fillId="11" borderId="11" xfId="1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left" vertical="center" wrapText="1"/>
    </xf>
    <xf numFmtId="164" fontId="15" fillId="0" borderId="17" xfId="1" applyNumberFormat="1" applyFont="1" applyBorder="1" applyAlignment="1">
      <alignment vertical="center"/>
    </xf>
    <xf numFmtId="164" fontId="15" fillId="0" borderId="18" xfId="1" applyNumberFormat="1" applyFont="1" applyBorder="1" applyAlignment="1">
      <alignment vertical="center"/>
    </xf>
    <xf numFmtId="0" fontId="17" fillId="6" borderId="19" xfId="0" applyFont="1" applyFill="1" applyBorder="1" applyAlignment="1">
      <alignment horizontal="left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44" fontId="14" fillId="0" borderId="20" xfId="1" applyNumberFormat="1" applyFont="1" applyBorder="1" applyAlignment="1">
      <alignment horizontal="center" vertical="center"/>
    </xf>
    <xf numFmtId="3" fontId="19" fillId="7" borderId="20" xfId="0" applyNumberFormat="1" applyFont="1" applyFill="1" applyBorder="1" applyAlignment="1">
      <alignment horizontal="center" vertical="center" wrapText="1"/>
    </xf>
    <xf numFmtId="164" fontId="14" fillId="0" borderId="20" xfId="1" applyNumberFormat="1" applyFont="1" applyBorder="1" applyAlignment="1">
      <alignment horizontal="center" vertical="center"/>
    </xf>
    <xf numFmtId="164" fontId="14" fillId="0" borderId="21" xfId="1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vertical="center"/>
    </xf>
    <xf numFmtId="164" fontId="18" fillId="0" borderId="18" xfId="0" applyNumberFormat="1" applyFont="1" applyBorder="1" applyAlignment="1">
      <alignment vertical="center"/>
    </xf>
    <xf numFmtId="10" fontId="0" fillId="4" borderId="1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" fillId="5" borderId="0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5" borderId="0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5" borderId="0" xfId="0" applyFill="1" applyBorder="1" applyProtection="1"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0" fillId="4" borderId="0" xfId="0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0" fillId="6" borderId="1" xfId="0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14" borderId="14" xfId="0" applyFont="1" applyFill="1" applyBorder="1" applyAlignment="1" applyProtection="1">
      <alignment vertical="center" wrapText="1"/>
      <protection locked="0"/>
    </xf>
    <xf numFmtId="0" fontId="5" fillId="14" borderId="15" xfId="0" applyFont="1" applyFill="1" applyBorder="1" applyAlignment="1" applyProtection="1">
      <alignment vertical="center" wrapText="1"/>
      <protection locked="0"/>
    </xf>
    <xf numFmtId="0" fontId="5" fillId="14" borderId="22" xfId="0" applyFont="1" applyFill="1" applyBorder="1" applyAlignment="1" applyProtection="1">
      <alignment vertical="center" wrapText="1"/>
      <protection locked="0"/>
    </xf>
    <xf numFmtId="0" fontId="21" fillId="12" borderId="1" xfId="0" applyFont="1" applyFill="1" applyBorder="1" applyAlignment="1">
      <alignment horizontal="center" wrapText="1"/>
    </xf>
    <xf numFmtId="0" fontId="17" fillId="6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5" fillId="9" borderId="14" xfId="1" applyFont="1" applyFill="1" applyBorder="1" applyAlignment="1">
      <alignment horizontal="center" vertical="center"/>
    </xf>
    <xf numFmtId="0" fontId="15" fillId="9" borderId="15" xfId="1" applyFont="1" applyFill="1" applyBorder="1" applyAlignment="1">
      <alignment horizontal="center" vertical="center"/>
    </xf>
    <xf numFmtId="0" fontId="15" fillId="9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10C2F4B6-DFE3-4287-A3D3-74A8A12D0FC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224117</xdr:colOff>
      <xdr:row>0</xdr:row>
      <xdr:rowOff>123264</xdr:rowOff>
    </xdr:from>
    <xdr:to>
      <xdr:col>0</xdr:col>
      <xdr:colOff>2010400</xdr:colOff>
      <xdr:row>1</xdr:row>
      <xdr:rowOff>85937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B88662F-406C-4B65-B337-2A1C71B0D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17" y="123264"/>
          <a:ext cx="1786283" cy="6462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14"/>
  <sheetViews>
    <sheetView showGridLines="0" tabSelected="1" zoomScale="85" zoomScaleNormal="85" workbookViewId="0">
      <selection activeCell="D10" sqref="D10"/>
    </sheetView>
  </sheetViews>
  <sheetFormatPr baseColWidth="10" defaultColWidth="9.109375" defaultRowHeight="14.4" x14ac:dyDescent="0.3"/>
  <cols>
    <col min="1" max="1" width="36.6640625" style="30" customWidth="1"/>
    <col min="2" max="2" width="25.109375" style="30" customWidth="1"/>
    <col min="3" max="3" width="18.88671875" style="30" customWidth="1"/>
    <col min="4" max="4" width="10.33203125" style="30" customWidth="1"/>
    <col min="5" max="5" width="18.88671875" style="30" customWidth="1"/>
    <col min="6" max="6" width="12.44140625" style="30" customWidth="1"/>
    <col min="7" max="7" width="25" style="30" customWidth="1"/>
    <col min="8" max="8" width="21.5546875" style="30" customWidth="1"/>
    <col min="9" max="1026" width="11.44140625" style="30"/>
    <col min="1027" max="16384" width="9.109375" style="32"/>
  </cols>
  <sheetData>
    <row r="1" spans="1:1026" ht="54.45" customHeight="1" x14ac:dyDescent="0.3">
      <c r="A1" s="51"/>
      <c r="B1" s="51"/>
      <c r="C1" s="51"/>
      <c r="D1" s="51"/>
      <c r="E1" s="51"/>
      <c r="G1" s="31"/>
      <c r="H1" s="31"/>
      <c r="I1" s="31"/>
    </row>
    <row r="2" spans="1:1026" x14ac:dyDescent="0.3">
      <c r="A2" s="33"/>
      <c r="B2" s="33"/>
      <c r="C2" s="33"/>
      <c r="D2" s="33"/>
      <c r="E2" s="33"/>
      <c r="G2" s="31"/>
      <c r="H2" s="31"/>
      <c r="I2" s="31"/>
    </row>
    <row r="3" spans="1:1026" ht="103.5" customHeight="1" thickBot="1" x14ac:dyDescent="0.35">
      <c r="A3" s="52" t="s">
        <v>18</v>
      </c>
      <c r="B3" s="53"/>
      <c r="C3" s="53"/>
      <c r="D3" s="53"/>
      <c r="E3" s="53"/>
      <c r="F3" s="53"/>
      <c r="G3" s="53"/>
      <c r="H3" s="54"/>
    </row>
    <row r="4" spans="1:1026" ht="39.75" customHeight="1" thickBot="1" x14ac:dyDescent="0.35">
      <c r="A4" s="58" t="s">
        <v>5</v>
      </c>
      <c r="B4" s="59"/>
      <c r="C4" s="59"/>
      <c r="D4" s="59"/>
      <c r="E4" s="59"/>
      <c r="F4" s="59"/>
      <c r="G4" s="59"/>
      <c r="H4" s="60"/>
    </row>
    <row r="5" spans="1:1026" ht="34.5" customHeight="1" x14ac:dyDescent="0.3">
      <c r="A5" s="34"/>
      <c r="B5" s="34"/>
      <c r="C5" s="34"/>
      <c r="D5" s="34"/>
      <c r="E5" s="34"/>
      <c r="F5" s="35"/>
      <c r="G5" s="35"/>
      <c r="H5" s="35"/>
    </row>
    <row r="6" spans="1:1026" ht="85.5" customHeight="1" x14ac:dyDescent="0.3">
      <c r="A6" s="55" t="s">
        <v>17</v>
      </c>
      <c r="B6" s="56"/>
      <c r="C6" s="56"/>
      <c r="D6" s="56"/>
      <c r="E6" s="56"/>
      <c r="F6" s="56"/>
      <c r="G6" s="56"/>
      <c r="H6" s="57"/>
    </row>
    <row r="7" spans="1:1026" ht="23.25" customHeight="1" x14ac:dyDescent="0.3">
      <c r="A7" s="36"/>
      <c r="B7" s="36"/>
      <c r="C7" s="36"/>
      <c r="D7" s="36"/>
      <c r="E7" s="36"/>
      <c r="F7" s="36"/>
      <c r="G7" s="36"/>
      <c r="H7" s="36"/>
    </row>
    <row r="8" spans="1:1026" ht="23.25" customHeight="1" x14ac:dyDescent="0.3">
      <c r="A8" s="37"/>
      <c r="B8" s="37"/>
      <c r="C8" s="37"/>
      <c r="D8" s="37"/>
      <c r="E8" s="37"/>
      <c r="F8" s="35"/>
      <c r="G8" s="35"/>
      <c r="H8" s="35"/>
    </row>
    <row r="9" spans="1:1026" ht="57" customHeight="1" x14ac:dyDescent="0.3">
      <c r="A9" s="45" t="s">
        <v>0</v>
      </c>
      <c r="B9" s="45" t="s">
        <v>1</v>
      </c>
      <c r="C9" s="38" t="s">
        <v>2</v>
      </c>
      <c r="D9" s="45" t="s">
        <v>8</v>
      </c>
      <c r="E9" s="45" t="s">
        <v>3</v>
      </c>
      <c r="G9" s="35"/>
      <c r="H9" s="35"/>
      <c r="AML9" s="32"/>
    </row>
    <row r="10" spans="1:1026" s="40" customFormat="1" ht="52.5" customHeight="1" x14ac:dyDescent="0.3">
      <c r="A10" s="47" t="s">
        <v>6</v>
      </c>
      <c r="B10" s="48" t="s">
        <v>4</v>
      </c>
      <c r="C10" s="39"/>
      <c r="D10" s="29">
        <v>0.2</v>
      </c>
      <c r="E10" s="46">
        <f>C10*(1+$D$10)</f>
        <v>0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</row>
    <row r="11" spans="1:1026" s="40" customFormat="1" ht="65.25" customHeight="1" x14ac:dyDescent="0.3">
      <c r="A11" s="47" t="s">
        <v>7</v>
      </c>
      <c r="B11" s="48" t="s">
        <v>4</v>
      </c>
      <c r="C11" s="39"/>
      <c r="D11" s="29">
        <v>0.2</v>
      </c>
      <c r="E11" s="46">
        <f>C11*(1+$D$11)</f>
        <v>0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  <c r="AMG11" s="41"/>
      <c r="AMH11" s="41"/>
      <c r="AMI11" s="41"/>
      <c r="AMJ11" s="41"/>
      <c r="AMK11" s="41"/>
    </row>
    <row r="12" spans="1:1026" s="44" customFormat="1" ht="37.5" customHeight="1" x14ac:dyDescent="0.3">
      <c r="A12" s="42"/>
      <c r="B12" s="42"/>
      <c r="C12" s="42"/>
      <c r="D12" s="42"/>
      <c r="E12" s="42"/>
      <c r="F12" s="41"/>
      <c r="G12" s="40"/>
      <c r="H12" s="40"/>
      <c r="I12" s="43"/>
      <c r="J12" s="43"/>
      <c r="K12" s="43"/>
      <c r="L12" s="43"/>
      <c r="M12" s="4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</row>
    <row r="14" spans="1:1026" ht="42.75" customHeight="1" x14ac:dyDescent="0.3">
      <c r="A14" s="49" t="s">
        <v>15</v>
      </c>
      <c r="B14" s="50"/>
      <c r="C14" s="50"/>
      <c r="D14" s="50"/>
      <c r="E14" s="50"/>
      <c r="F14" s="50"/>
      <c r="G14" s="50"/>
      <c r="H14" s="50"/>
    </row>
  </sheetData>
  <sheetProtection algorithmName="SHA-512" hashValue="GEnGoxdu+SRI15OwDgUJlxJwJERFSQYu+Kb0I6pAS2H7Kfar2+M2z+ZWcs0W3CmX7JE40TvkWlQH5w2l19cYcg==" saltValue="VCNSxLNcYCtjv0NYJMIHEA==" spinCount="100000" sheet="1" objects="1" scenarios="1"/>
  <mergeCells count="5">
    <mergeCell ref="A14:H14"/>
    <mergeCell ref="A1:E1"/>
    <mergeCell ref="A3:H3"/>
    <mergeCell ref="A6:H6"/>
    <mergeCell ref="A4:H4"/>
  </mergeCells>
  <printOptions horizontalCentered="1" verticalCentered="1"/>
  <pageMargins left="0.39370078740157483" right="0.39370078740157483" top="0.43307086614173229" bottom="0.43307086614173229" header="0.51181102362204722" footer="0.51181102362204722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BA7A-9997-477F-8D1C-5D367F00C26B}">
  <dimension ref="A2:H11"/>
  <sheetViews>
    <sheetView showGridLines="0" workbookViewId="0">
      <selection activeCell="C20" sqref="C20"/>
    </sheetView>
  </sheetViews>
  <sheetFormatPr baseColWidth="10" defaultRowHeight="14.4" x14ac:dyDescent="0.3"/>
  <cols>
    <col min="1" max="1" width="35" customWidth="1"/>
    <col min="2" max="2" width="11.88671875" customWidth="1"/>
    <col min="3" max="3" width="16.109375" bestFit="1" customWidth="1"/>
    <col min="6" max="6" width="19.44140625" bestFit="1" customWidth="1"/>
    <col min="7" max="7" width="19.109375" bestFit="1" customWidth="1"/>
    <col min="8" max="8" width="0.33203125" customWidth="1"/>
  </cols>
  <sheetData>
    <row r="2" spans="1:8" ht="22.2" x14ac:dyDescent="0.5">
      <c r="A2" s="61" t="s">
        <v>16</v>
      </c>
      <c r="B2" s="61"/>
      <c r="C2" s="61"/>
      <c r="D2" s="61"/>
      <c r="E2" s="61"/>
      <c r="F2" s="61"/>
      <c r="G2" s="61"/>
      <c r="H2" s="8"/>
    </row>
    <row r="3" spans="1:8" ht="22.2" x14ac:dyDescent="0.5">
      <c r="A3" s="9"/>
      <c r="B3" s="9"/>
      <c r="C3" s="9"/>
      <c r="D3" s="9"/>
      <c r="E3" s="9"/>
      <c r="F3" s="9"/>
      <c r="G3" s="9"/>
      <c r="H3" s="9"/>
    </row>
    <row r="4" spans="1:8" ht="30.75" customHeight="1" thickBot="1" x14ac:dyDescent="0.35">
      <c r="A4" s="11"/>
      <c r="B4" s="12"/>
      <c r="C4" s="12"/>
      <c r="D4" s="12"/>
      <c r="E4" s="12"/>
      <c r="F4" s="12"/>
      <c r="G4" s="12"/>
      <c r="H4" s="10"/>
    </row>
    <row r="5" spans="1:8" ht="60" x14ac:dyDescent="0.3">
      <c r="A5" s="13" t="s">
        <v>0</v>
      </c>
      <c r="B5" s="14" t="s">
        <v>1</v>
      </c>
      <c r="C5" s="14" t="s">
        <v>2</v>
      </c>
      <c r="D5" s="15" t="s">
        <v>10</v>
      </c>
      <c r="E5" s="14" t="s">
        <v>9</v>
      </c>
      <c r="F5" s="15" t="s">
        <v>11</v>
      </c>
      <c r="G5" s="16" t="s">
        <v>12</v>
      </c>
    </row>
    <row r="6" spans="1:8" ht="44.25" customHeight="1" x14ac:dyDescent="0.3">
      <c r="A6" s="17" t="s">
        <v>6</v>
      </c>
      <c r="B6" s="5" t="s">
        <v>4</v>
      </c>
      <c r="C6" s="6">
        <f>BPU!$C$10</f>
        <v>0</v>
      </c>
      <c r="D6" s="1">
        <f>BPU!E10</f>
        <v>0</v>
      </c>
      <c r="E6" s="7">
        <v>1000</v>
      </c>
      <c r="F6" s="3">
        <f>ROUND(C6*E6,2)</f>
        <v>0</v>
      </c>
      <c r="G6" s="2">
        <f>ROUND(D6*E6,2)</f>
        <v>0</v>
      </c>
    </row>
    <row r="7" spans="1:8" ht="45.6" thickBot="1" x14ac:dyDescent="0.35">
      <c r="A7" s="20" t="s">
        <v>7</v>
      </c>
      <c r="B7" s="21" t="s">
        <v>4</v>
      </c>
      <c r="C7" s="22">
        <f>BPU!$C$11</f>
        <v>0</v>
      </c>
      <c r="D7" s="23">
        <f>BPU!E11</f>
        <v>0</v>
      </c>
      <c r="E7" s="24">
        <v>200</v>
      </c>
      <c r="F7" s="25">
        <f>ROUND(C7*E7,2)</f>
        <v>0</v>
      </c>
      <c r="G7" s="26">
        <f>ROUND(D7*E7,2)</f>
        <v>0</v>
      </c>
    </row>
    <row r="8" spans="1:8" ht="64.5" customHeight="1" thickBot="1" x14ac:dyDescent="0.35">
      <c r="A8" s="62" t="s">
        <v>13</v>
      </c>
      <c r="B8" s="63"/>
      <c r="C8" s="63"/>
      <c r="D8" s="63"/>
      <c r="E8" s="64"/>
      <c r="F8" s="27">
        <f>SUM(F6:F7)</f>
        <v>0</v>
      </c>
      <c r="G8" s="28">
        <f>SUM(G6:G7)</f>
        <v>0</v>
      </c>
    </row>
    <row r="9" spans="1:8" ht="30" customHeight="1" thickBot="1" x14ac:dyDescent="0.35"/>
    <row r="10" spans="1:8" ht="25.2" thickBot="1" x14ac:dyDescent="0.35">
      <c r="A10" s="65" t="s">
        <v>14</v>
      </c>
      <c r="B10" s="66"/>
      <c r="C10" s="66"/>
      <c r="D10" s="66"/>
      <c r="E10" s="67"/>
      <c r="F10" s="18">
        <f>F8*4</f>
        <v>0</v>
      </c>
      <c r="G10" s="19">
        <f>G8*4</f>
        <v>0</v>
      </c>
      <c r="H10" s="4"/>
    </row>
    <row r="11" spans="1:8" s="4" customFormat="1" ht="22.5" customHeight="1" x14ac:dyDescent="0.3">
      <c r="A11"/>
      <c r="B11"/>
      <c r="C11"/>
      <c r="D11"/>
      <c r="E11"/>
      <c r="F11"/>
      <c r="G11"/>
      <c r="H11"/>
    </row>
  </sheetData>
  <sheetProtection algorithmName="SHA-512" hashValue="tankXMHF1Refmow0Z96JA6zhmrtTnJu+r1YM7YCqQVznJD/cWJMEqaj8PYoLWVsrDIfmL6VpP3BrEcBLSH4IFw==" saltValue="focVBbtQCjkE1Zpkbf28tg==" spinCount="100000" sheet="1" objects="1" scenarios="1"/>
  <mergeCells count="3">
    <mergeCell ref="A2:G2"/>
    <mergeCell ref="A8:E8"/>
    <mergeCell ref="A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>CG91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TOSCANO Marie Rose</dc:creator>
  <dc:description/>
  <cp:lastModifiedBy>Emmanuel Montcho</cp:lastModifiedBy>
  <cp:revision>1</cp:revision>
  <cp:lastPrinted>2021-07-26T09:41:51Z</cp:lastPrinted>
  <dcterms:created xsi:type="dcterms:W3CDTF">2021-03-17T09:24:25Z</dcterms:created>
  <dcterms:modified xsi:type="dcterms:W3CDTF">2026-03-21T08:43:42Z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CG91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